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F0724F20-2B69-4D50-A9B6-EEBBAB1845E2}" xr6:coauthVersionLast="36" xr6:coauthVersionMax="47" xr10:uidLastSave="{00000000-0000-0000-0000-000000000000}"/>
  <bookViews>
    <workbookView xWindow="0" yWindow="0" windowWidth="20490" windowHeight="6225" xr2:uid="{00000000-000D-0000-FFFF-FFFF00000000}"/>
  </bookViews>
  <sheets>
    <sheet name="EFE" sheetId="2" r:id="rId1"/>
  </sheets>
  <definedNames>
    <definedName name="_xlnm._FilterDatabase" localSheetId="0" hidden="1">EFE!#REF!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5" i="2" l="1"/>
  <c r="B55" i="2"/>
  <c r="C49" i="2"/>
  <c r="B49" i="2"/>
  <c r="B36" i="2" l="1"/>
  <c r="C16" i="2" l="1"/>
  <c r="B16" i="2"/>
  <c r="C4" i="2"/>
  <c r="B4" i="2"/>
  <c r="B33" i="2" l="1"/>
  <c r="C33" i="2"/>
  <c r="C54" i="2"/>
  <c r="B54" i="2"/>
  <c r="C48" i="2"/>
  <c r="B48" i="2"/>
  <c r="C41" i="2"/>
  <c r="C45" i="2" s="1"/>
  <c r="B41" i="2"/>
  <c r="B45" i="2" s="1"/>
  <c r="C59" i="2" l="1"/>
  <c r="B59" i="2"/>
  <c r="C61" i="2"/>
  <c r="C2" i="2"/>
  <c r="B61" i="2" l="1"/>
</calcChain>
</file>

<file path=xl/sharedStrings.xml><?xml version="1.0" encoding="utf-8"?>
<sst xmlns="http://schemas.openxmlformats.org/spreadsheetml/2006/main" count="62" uniqueCount="54">
  <si>
    <t>Concepto</t>
  </si>
  <si>
    <t>Flujos de Efectivo de las 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</si>
  <si>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</si>
  <si>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</si>
  <si>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</si>
  <si>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</si>
  <si>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</si>
  <si>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</si>
  <si>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</si>
  <si>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de Servicios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</si>
  <si>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</si>
  <si>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</si>
  <si>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</si>
  <si>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</si>
  <si>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</si>
  <si>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</si>
  <si>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</si>
  <si>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</si>
  <si>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</si>
  <si>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</si>
  <si>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</si>
  <si>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</si>
  <si>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</si>
  <si>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</si>
  <si>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</si>
  <si>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</si>
  <si>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</t>
  </si>
  <si>
    <t>Aportaciones</t>
  </si>
  <si>
    <t>Convenios</t>
  </si>
  <si>
    <t>Otras Aplicaciones de Operación</t>
  </si>
  <si>
    <t>Flujos Netos de Efectivo por Actividades de Operación</t>
  </si>
  <si>
    <t>Flujos de Efectivo de las Actividades de Inversión</t>
  </si>
  <si>
    <t>Bienes Inmuebles, Infraestructura y Construcciones en Proceso</t>
  </si>
  <si>
    <t>Bienes Muebles</t>
  </si>
  <si>
    <t>Otros Orígenes de Inversión</t>
  </si>
  <si>
    <t>Otras Aplicaciones de Inversión</t>
  </si>
  <si>
    <t>Flujos Netos de Efectivo por Actividades de Inversión</t>
  </si>
  <si>
    <t>Flujos de Efectivo de las Actividades de Financiamiento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</si>
  <si>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</si>
  <si>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</si>
  <si>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</si>
  <si>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</si>
  <si>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</si>
  <si>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</si>
  <si>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</si>
  <si>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</si>
  <si>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</si>
  <si>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</si>
  <si>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Bajo protesta de decir verdad declaramos que los Estados Financieros y sus notas, son razonablemente correctos y son responsabilidad del emisor.</t>
  </si>
  <si>
    <t xml:space="preserve">LIC. ERICK SILVANO MONTEMAYOR LARA </t>
  </si>
  <si>
    <t>ING. NALLELY LOPEZ GARCIA</t>
  </si>
  <si>
    <t xml:space="preserve">PRESIDENTE MUNICIPAL </t>
  </si>
  <si>
    <t>TESORERA MUNICIPAL</t>
  </si>
  <si>
    <t>Municipio de Ocampo
Estado de Flujos de Efectivo
Del 1 de enero al 31 de diciembre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</si>
</sst>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16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7" fillId="0" borderId="0" xfId="8" applyFont="1" applyProtection="1">
      <protection locked="0"/>
    </xf>
    <xf numFmtId="0" fontId="6" fillId="2" borderId="1" xfId="8" applyFont="1" applyFill="1" applyBorder="1" applyAlignment="1">
      <alignment horizontal="center" vertical="center" wrapText="1"/>
    </xf>
    <xf numFmtId="0" fontId="6" fillId="0" borderId="4" xfId="8" applyFont="1" applyBorder="1" applyAlignment="1">
      <alignment horizontal="left" vertical="top" wrapText="1" indent="1"/>
    </xf>
    <xf numFmtId="0" fontId="7" fillId="0" borderId="4" xfId="8" applyFont="1" applyBorder="1" applyAlignment="1" applyProtection="1">
      <alignment horizontal="center" vertical="top" wrapText="1"/>
      <protection locked="0"/>
    </xf>
    <xf numFmtId="0" fontId="6" fillId="0" borderId="4" xfId="8" applyFont="1" applyBorder="1" applyAlignment="1">
      <alignment horizontal="left" vertical="top" wrapText="1" indent="2"/>
    </xf>
    <xf numFmtId="0" fontId="7" fillId="0" borderId="4" xfId="8" applyFont="1" applyBorder="1" applyAlignment="1">
      <alignment horizontal="left" vertical="top" wrapText="1" indent="3"/>
    </xf>
    <xf numFmtId="0" fontId="7" fillId="0" borderId="4" xfId="8" applyFont="1" applyBorder="1" applyAlignment="1">
      <alignment horizontal="left" vertical="top" wrapText="1"/>
    </xf>
    <xf numFmtId="0" fontId="6" fillId="0" borderId="4" xfId="8" applyFont="1" applyBorder="1" applyAlignment="1">
      <alignment vertical="top" wrapText="1"/>
    </xf>
    <xf numFmtId="0" fontId="7" fillId="0" borderId="4" xfId="8" applyFont="1" applyBorder="1" applyAlignment="1">
      <alignment vertical="top" wrapText="1"/>
    </xf>
    <xf numFmtId="0" fontId="7" fillId="0" borderId="4" xfId="8" applyFont="1" applyBorder="1" applyAlignment="1">
      <alignment horizontal="center" vertical="top" wrapText="1"/>
    </xf>
    <xf numFmtId="0" fontId="7" fillId="0" borderId="4" xfId="8" applyFont="1" applyBorder="1" applyAlignment="1">
      <alignment horizontal="center" vertical="top"/>
    </xf>
    <xf numFmtId="3" fontId="6" fillId="0" borderId="4" xfId="8" applyNumberFormat="1" applyFont="1" applyFill="1" applyBorder="1" applyAlignment="1" applyProtection="1">
      <alignment vertical="top" wrapText="1"/>
      <protection locked="0"/>
    </xf>
    <xf numFmtId="3" fontId="7" fillId="0" borderId="4" xfId="8" applyNumberFormat="1" applyFont="1" applyFill="1" applyBorder="1" applyAlignment="1" applyProtection="1">
      <alignment vertical="top" wrapText="1"/>
      <protection locked="0"/>
    </xf>
    <xf numFmtId="3" fontId="7" fillId="0" borderId="4" xfId="8" applyNumberFormat="1" applyFont="1" applyFill="1" applyBorder="1" applyAlignment="1" applyProtection="1">
      <alignment horizontal="center" vertical="top" wrapText="1"/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vertical="top"/>
      <protection locked="0"/>
    </xf>
    <xf numFmtId="0" fontId="10" fillId="2" borderId="4" xfId="8" applyFont="1" applyFill="1" applyBorder="1" applyAlignment="1">
      <alignment horizontal="center" vertical="center" wrapText="1"/>
    </xf>
    <xf numFmtId="3" fontId="7" fillId="0" borderId="4" xfId="8" applyNumberFormat="1" applyFont="1" applyBorder="1" applyAlignment="1" applyProtection="1">
      <alignment horizontal="center" vertical="top" wrapText="1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6" fillId="0" borderId="4" xfId="8" applyNumberFormat="1" applyFont="1" applyBorder="1" applyAlignment="1" applyProtection="1">
      <alignment vertical="top" wrapText="1"/>
      <protection locked="0"/>
    </xf>
    <xf numFmtId="0" fontId="6" fillId="2" borderId="1" xfId="8" applyFont="1" applyFill="1" applyBorder="1" applyAlignment="1" applyProtection="1">
      <alignment horizontal="center" vertical="center" wrapText="1"/>
      <protection locked="0"/>
    </xf>
    <xf numFmtId="0" fontId="6" fillId="2" borderId="2" xfId="8" applyFont="1" applyFill="1" applyBorder="1" applyAlignment="1" applyProtection="1">
      <alignment horizontal="center" vertical="center" wrapText="1"/>
      <protection locked="0"/>
    </xf>
    <xf numFmtId="0" fontId="6" fillId="2" borderId="3" xfId="8" applyFont="1" applyFill="1" applyBorder="1" applyAlignment="1" applyProtection="1">
      <alignment horizontal="center" vertical="center" wrapText="1"/>
      <protection locked="0"/>
    </xf>
    <xf numFmtId="0" fontId="5" fillId="0" borderId="0" xfId="8" applyAlignment="1" applyProtection="1">
      <alignment horizontal="left" vertical="top" wrapText="1" indent="1"/>
      <protection locked="0"/>
    </xf>
    <xf numFmtId="0" fontId="0" fillId="0" borderId="0" xfId="0" applyAlignment="1">
      <alignment horizontal="left" wrapText="1" indent="1"/>
    </xf>
    <xf numFmtId="0" fontId="6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horizontal="center" vertical="top"/>
      <protection locked="0"/>
    </xf>
  </cellXfs>
  <cellStyles count="70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2 2" xfId="17" xr:uid="{00000000-0005-0000-0000-000002000000}"/>
    <cellStyle name="Millares 2 2 2 2" xfId="44" xr:uid="{00000000-0005-0000-0000-000002000000}"/>
    <cellStyle name="Millares 2 2 3" xfId="35" xr:uid="{00000000-0005-0000-0000-000002000000}"/>
    <cellStyle name="Millares 2 2 4" xfId="26" xr:uid="{00000000-0005-0000-0000-000002000000}"/>
    <cellStyle name="Millares 2 2 5" xfId="53" xr:uid="{00000000-0005-0000-0000-000002000000}"/>
    <cellStyle name="Millares 2 2 6" xfId="62" xr:uid="{00000000-0005-0000-0000-000002000000}"/>
    <cellStyle name="Millares 2 3" xfId="4" xr:uid="{00000000-0005-0000-0000-000003000000}"/>
    <cellStyle name="Millares 2 3 2" xfId="18" xr:uid="{00000000-0005-0000-0000-000003000000}"/>
    <cellStyle name="Millares 2 3 2 2" xfId="45" xr:uid="{00000000-0005-0000-0000-000003000000}"/>
    <cellStyle name="Millares 2 3 3" xfId="36" xr:uid="{00000000-0005-0000-0000-000003000000}"/>
    <cellStyle name="Millares 2 3 4" xfId="27" xr:uid="{00000000-0005-0000-0000-000003000000}"/>
    <cellStyle name="Millares 2 3 5" xfId="54" xr:uid="{00000000-0005-0000-0000-000003000000}"/>
    <cellStyle name="Millares 2 3 6" xfId="63" xr:uid="{00000000-0005-0000-0000-000003000000}"/>
    <cellStyle name="Millares 2 4" xfId="16" xr:uid="{00000000-0005-0000-0000-000001000000}"/>
    <cellStyle name="Millares 2 4 2" xfId="43" xr:uid="{00000000-0005-0000-0000-000001000000}"/>
    <cellStyle name="Millares 2 5" xfId="34" xr:uid="{00000000-0005-0000-0000-000001000000}"/>
    <cellStyle name="Millares 2 6" xfId="25" xr:uid="{00000000-0005-0000-0000-000001000000}"/>
    <cellStyle name="Millares 2 7" xfId="52" xr:uid="{00000000-0005-0000-0000-000001000000}"/>
    <cellStyle name="Millares 2 8" xfId="61" xr:uid="{00000000-0005-0000-0000-000001000000}"/>
    <cellStyle name="Millares 3" xfId="5" xr:uid="{00000000-0005-0000-0000-000004000000}"/>
    <cellStyle name="Millares 3 2" xfId="19" xr:uid="{00000000-0005-0000-0000-000004000000}"/>
    <cellStyle name="Millares 3 2 2" xfId="46" xr:uid="{00000000-0005-0000-0000-000004000000}"/>
    <cellStyle name="Millares 3 3" xfId="37" xr:uid="{00000000-0005-0000-0000-000004000000}"/>
    <cellStyle name="Millares 3 4" xfId="28" xr:uid="{00000000-0005-0000-0000-000004000000}"/>
    <cellStyle name="Millares 3 5" xfId="55" xr:uid="{00000000-0005-0000-0000-000004000000}"/>
    <cellStyle name="Millares 3 6" xfId="64" xr:uid="{00000000-0005-0000-0000-000004000000}"/>
    <cellStyle name="Moneda 2" xfId="6" xr:uid="{00000000-0005-0000-0000-000005000000}"/>
    <cellStyle name="Moneda 2 2" xfId="20" xr:uid="{00000000-0005-0000-0000-000005000000}"/>
    <cellStyle name="Moneda 2 2 2" xfId="47" xr:uid="{00000000-0005-0000-0000-000005000000}"/>
    <cellStyle name="Moneda 2 3" xfId="38" xr:uid="{00000000-0005-0000-0000-000005000000}"/>
    <cellStyle name="Moneda 2 4" xfId="29" xr:uid="{00000000-0005-0000-0000-000005000000}"/>
    <cellStyle name="Moneda 2 5" xfId="56" xr:uid="{00000000-0005-0000-0000-000005000000}"/>
    <cellStyle name="Moneda 2 6" xfId="65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2 3" xfId="21" xr:uid="{00000000-0005-0000-0000-000007000000}"/>
    <cellStyle name="Normal 2 3 2" xfId="48" xr:uid="{00000000-0005-0000-0000-000007000000}"/>
    <cellStyle name="Normal 2 4" xfId="39" xr:uid="{00000000-0005-0000-0000-000007000000}"/>
    <cellStyle name="Normal 2 5" xfId="30" xr:uid="{00000000-0005-0000-0000-000007000000}"/>
    <cellStyle name="Normal 2 6" xfId="57" xr:uid="{00000000-0005-0000-0000-000007000000}"/>
    <cellStyle name="Normal 2 7" xfId="66" xr:uid="{00000000-0005-0000-0000-000007000000}"/>
    <cellStyle name="Normal 3" xfId="9" xr:uid="{00000000-0005-0000-0000-000009000000}"/>
    <cellStyle name="Normal 3 2" xfId="22" xr:uid="{00000000-0005-0000-0000-000009000000}"/>
    <cellStyle name="Normal 3 2 2" xfId="49" xr:uid="{00000000-0005-0000-0000-000009000000}"/>
    <cellStyle name="Normal 3 3" xfId="40" xr:uid="{00000000-0005-0000-0000-000009000000}"/>
    <cellStyle name="Normal 3 4" xfId="31" xr:uid="{00000000-0005-0000-0000-000009000000}"/>
    <cellStyle name="Normal 3 5" xfId="58" xr:uid="{00000000-0005-0000-0000-000009000000}"/>
    <cellStyle name="Normal 3 6" xfId="67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  <cellStyle name="Normal 6 2 2" xfId="24" xr:uid="{00000000-0005-0000-0000-00000F000000}"/>
    <cellStyle name="Normal 6 2 2 2" xfId="51" xr:uid="{00000000-0005-0000-0000-00000F000000}"/>
    <cellStyle name="Normal 6 2 3" xfId="42" xr:uid="{00000000-0005-0000-0000-00000F000000}"/>
    <cellStyle name="Normal 6 2 4" xfId="33" xr:uid="{00000000-0005-0000-0000-00000F000000}"/>
    <cellStyle name="Normal 6 2 5" xfId="60" xr:uid="{00000000-0005-0000-0000-00000F000000}"/>
    <cellStyle name="Normal 6 2 6" xfId="69" xr:uid="{00000000-0005-0000-0000-00000F000000}"/>
    <cellStyle name="Normal 6 3" xfId="23" xr:uid="{00000000-0005-0000-0000-00000E000000}"/>
    <cellStyle name="Normal 6 3 2" xfId="50" xr:uid="{00000000-0005-0000-0000-00000E000000}"/>
    <cellStyle name="Normal 6 4" xfId="41" xr:uid="{00000000-0005-0000-0000-00000E000000}"/>
    <cellStyle name="Normal 6 5" xfId="32" xr:uid="{00000000-0005-0000-0000-00000E000000}"/>
    <cellStyle name="Normal 6 6" xfId="59" xr:uid="{00000000-0005-0000-0000-00000E000000}"/>
    <cellStyle name="Normal 6 7" xfId="68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45821-03DA-48EF-BC67-FB52577E122C}">
  <sheetPr>
    <pageSetUpPr fitToPage="1"/>
  </sheetPr>
  <dimension ref="A1:C74"/>
  <sheetViews>
    <sheetView tabSelected="1" topLeftCell="A43" zoomScaleNormal="100" workbookViewId="0">
      <selection activeCell="E63" sqref="E63"/>
    </sheetView>
  </sheetViews>
  <sheetFormatPr baseColWidth="10" defaultColWidth="12" defaultRowHeight="11.25" x14ac:dyDescent="0.2"/>
  <cols>
    <col min="1" max="1" width="90.83203125" style="1" customWidth="1"/>
    <col min="2" max="3" width="25.83203125" style="1" customWidth="1"/>
    <col min="4" max="16384" width="12" style="1"/>
  </cols>
  <sheetData>
    <row r="1" spans="1:3" ht="45" customHeight="1" x14ac:dyDescent="0.2">
      <c r="A1" s="24" t="s">
        <v>53</v>
      </c>
      <c r="B1" s="25"/>
      <c r="C1" s="26"/>
    </row>
    <row r="2" spans="1:3" ht="15" customHeight="1" x14ac:dyDescent="0.2">
      <c r="A2" s="2" t="s">
        <v>0</v>
      </c>
      <c r="B2" s="18">
        <v>2025</v>
      </c>
      <c r="C2" s="18">
        <f>B2-1</f>
        <v>2024</v>
      </c>
    </row>
    <row r="3" spans="1:3" ht="11.25" customHeight="1" x14ac:dyDescent="0.2">
      <c r="A3" s="3" t="s">
        <v>1</v>
      </c>
      <c r="B3" s="4"/>
      <c r="C3" s="4"/>
    </row>
    <row r="4" spans="1:3" ht="11.25" customHeight="1" x14ac:dyDescent="0.2">
      <c r="A4" s="5" t="s">
        <v>2</v>
      </c>
      <c r="B4" s="12">
        <f>SUM(B5:B14)</f>
        <v>202454655.5</v>
      </c>
      <c r="C4" s="12">
        <f>SUM(C5:C14)</f>
        <v>215495257.23000002</v>
      </c>
    </row>
    <row r="5" spans="1:3" ht="11.25" customHeight="1" x14ac:dyDescent="0.2">
      <c r="A5" s="6" t="s">
        <v>3</v>
      </c>
      <c r="B5" s="22">
        <v>9763755.9800000004</v>
      </c>
      <c r="C5" s="22">
        <v>8901745.1300000008</v>
      </c>
    </row>
    <row r="6" spans="1:3" ht="11.25" customHeight="1" x14ac:dyDescent="0.2">
      <c r="A6" s="6" t="s">
        <v>4</v>
      </c>
      <c r="B6" s="22">
        <v>0</v>
      </c>
      <c r="C6" s="22">
        <v>0</v>
      </c>
    </row>
    <row r="7" spans="1:3" ht="11.25" customHeight="1" x14ac:dyDescent="0.2">
      <c r="A7" s="6" t="s">
        <v>5</v>
      </c>
      <c r="B7" s="22">
        <v>0</v>
      </c>
      <c r="C7" s="22">
        <v>0</v>
      </c>
    </row>
    <row r="8" spans="1:3" ht="11.25" customHeight="1" x14ac:dyDescent="0.2">
      <c r="A8" s="6" t="s">
        <v>6</v>
      </c>
      <c r="B8" s="22">
        <v>24961579.41</v>
      </c>
      <c r="C8" s="22">
        <v>21200596.920000002</v>
      </c>
    </row>
    <row r="9" spans="1:3" ht="11.25" customHeight="1" x14ac:dyDescent="0.2">
      <c r="A9" s="6" t="s">
        <v>7</v>
      </c>
      <c r="B9" s="22">
        <v>211210.03</v>
      </c>
      <c r="C9" s="22">
        <v>217814.39999999999</v>
      </c>
    </row>
    <row r="10" spans="1:3" ht="11.25" customHeight="1" x14ac:dyDescent="0.2">
      <c r="A10" s="6" t="s">
        <v>8</v>
      </c>
      <c r="B10" s="22">
        <v>1464362.8</v>
      </c>
      <c r="C10" s="22">
        <v>1262076.1000000001</v>
      </c>
    </row>
    <row r="11" spans="1:3" ht="11.25" customHeight="1" x14ac:dyDescent="0.2">
      <c r="A11" s="6" t="s">
        <v>9</v>
      </c>
      <c r="B11" s="22">
        <v>0</v>
      </c>
      <c r="C11" s="22">
        <v>0</v>
      </c>
    </row>
    <row r="12" spans="1:3" ht="22.5" x14ac:dyDescent="0.2">
      <c r="A12" s="6" t="s">
        <v>10</v>
      </c>
      <c r="B12" s="22">
        <v>144765110.34</v>
      </c>
      <c r="C12" s="22">
        <v>139795079.25</v>
      </c>
    </row>
    <row r="13" spans="1:3" ht="11.25" customHeight="1" x14ac:dyDescent="0.2">
      <c r="A13" s="6" t="s">
        <v>11</v>
      </c>
      <c r="B13" s="22">
        <v>21288636.940000001</v>
      </c>
      <c r="C13" s="22">
        <v>44117945.43</v>
      </c>
    </row>
    <row r="14" spans="1:3" ht="11.25" customHeight="1" x14ac:dyDescent="0.2">
      <c r="A14" s="6" t="s">
        <v>12</v>
      </c>
      <c r="B14" s="20">
        <v>0</v>
      </c>
      <c r="C14" s="20">
        <v>0</v>
      </c>
    </row>
    <row r="15" spans="1:3" ht="11.25" customHeight="1" x14ac:dyDescent="0.2">
      <c r="A15" s="7"/>
      <c r="B15" s="14"/>
      <c r="C15" s="14"/>
    </row>
    <row r="16" spans="1:3" ht="11.25" customHeight="1" x14ac:dyDescent="0.2">
      <c r="A16" s="5" t="s">
        <v>13</v>
      </c>
      <c r="B16" s="12">
        <f>SUM(B17:B32)</f>
        <v>144626600.81</v>
      </c>
      <c r="C16" s="12">
        <f>SUM(C17:C32)</f>
        <v>158785629.66</v>
      </c>
    </row>
    <row r="17" spans="1:3" ht="11.25" customHeight="1" x14ac:dyDescent="0.2">
      <c r="A17" s="6" t="s">
        <v>14</v>
      </c>
      <c r="B17" s="21">
        <v>56466621.840000004</v>
      </c>
      <c r="C17" s="21">
        <v>54364447.509999998</v>
      </c>
    </row>
    <row r="18" spans="1:3" ht="11.25" customHeight="1" x14ac:dyDescent="0.2">
      <c r="A18" s="6" t="s">
        <v>15</v>
      </c>
      <c r="B18" s="21">
        <v>24965414.329999998</v>
      </c>
      <c r="C18" s="21">
        <v>21709386.109999999</v>
      </c>
    </row>
    <row r="19" spans="1:3" ht="11.25" customHeight="1" x14ac:dyDescent="0.2">
      <c r="A19" s="6" t="s">
        <v>16</v>
      </c>
      <c r="B19" s="21">
        <v>43964143.329999998</v>
      </c>
      <c r="C19" s="21">
        <v>54173167.630000003</v>
      </c>
    </row>
    <row r="20" spans="1:3" ht="11.25" customHeight="1" x14ac:dyDescent="0.2">
      <c r="A20" s="6" t="s">
        <v>17</v>
      </c>
      <c r="B20" s="21">
        <v>4287431.84</v>
      </c>
      <c r="C20" s="21">
        <v>4280000</v>
      </c>
    </row>
    <row r="21" spans="1:3" ht="11.25" customHeight="1" x14ac:dyDescent="0.2">
      <c r="A21" s="6" t="s">
        <v>18</v>
      </c>
      <c r="B21" s="21">
        <v>0</v>
      </c>
      <c r="C21" s="21">
        <v>0</v>
      </c>
    </row>
    <row r="22" spans="1:3" ht="11.25" customHeight="1" x14ac:dyDescent="0.2">
      <c r="A22" s="6" t="s">
        <v>19</v>
      </c>
      <c r="B22" s="21">
        <v>3481792.92</v>
      </c>
      <c r="C22" s="21">
        <v>4759835.87</v>
      </c>
    </row>
    <row r="23" spans="1:3" ht="11.25" customHeight="1" x14ac:dyDescent="0.2">
      <c r="A23" s="6" t="s">
        <v>20</v>
      </c>
      <c r="B23" s="21">
        <v>10996096.550000001</v>
      </c>
      <c r="C23" s="21">
        <v>19140792.539999999</v>
      </c>
    </row>
    <row r="24" spans="1:3" ht="11.25" customHeight="1" x14ac:dyDescent="0.2">
      <c r="A24" s="6" t="s">
        <v>21</v>
      </c>
      <c r="B24" s="21">
        <v>95100</v>
      </c>
      <c r="C24" s="21">
        <v>58000</v>
      </c>
    </row>
    <row r="25" spans="1:3" ht="11.25" customHeight="1" x14ac:dyDescent="0.2">
      <c r="A25" s="6" t="s">
        <v>22</v>
      </c>
      <c r="B25" s="21">
        <v>0</v>
      </c>
      <c r="C25" s="21">
        <v>0</v>
      </c>
    </row>
    <row r="26" spans="1:3" ht="11.25" customHeight="1" x14ac:dyDescent="0.2">
      <c r="A26" s="6" t="s">
        <v>23</v>
      </c>
      <c r="B26" s="21">
        <v>0</v>
      </c>
      <c r="C26" s="21">
        <v>0</v>
      </c>
    </row>
    <row r="27" spans="1:3" ht="11.25" customHeight="1" x14ac:dyDescent="0.2">
      <c r="A27" s="6" t="s">
        <v>24</v>
      </c>
      <c r="B27" s="21">
        <v>0</v>
      </c>
      <c r="C27" s="21">
        <v>0</v>
      </c>
    </row>
    <row r="28" spans="1:3" ht="11.25" customHeight="1" x14ac:dyDescent="0.2">
      <c r="A28" s="6" t="s">
        <v>25</v>
      </c>
      <c r="B28" s="21">
        <v>0</v>
      </c>
      <c r="C28" s="21">
        <v>0</v>
      </c>
    </row>
    <row r="29" spans="1:3" ht="11.25" customHeight="1" x14ac:dyDescent="0.2">
      <c r="A29" s="6" t="s">
        <v>26</v>
      </c>
      <c r="B29" s="21">
        <v>0</v>
      </c>
      <c r="C29" s="21">
        <v>0</v>
      </c>
    </row>
    <row r="30" spans="1:3" ht="11.25" customHeight="1" x14ac:dyDescent="0.2">
      <c r="A30" s="6" t="s">
        <v>27</v>
      </c>
      <c r="B30" s="21">
        <v>0</v>
      </c>
      <c r="C30" s="21">
        <v>0</v>
      </c>
    </row>
    <row r="31" spans="1:3" ht="11.25" customHeight="1" x14ac:dyDescent="0.2">
      <c r="A31" s="6" t="s">
        <v>28</v>
      </c>
      <c r="B31" s="21">
        <v>370000</v>
      </c>
      <c r="C31" s="21">
        <v>300000</v>
      </c>
    </row>
    <row r="32" spans="1:3" ht="11.25" customHeight="1" x14ac:dyDescent="0.2">
      <c r="A32" s="6" t="s">
        <v>29</v>
      </c>
      <c r="B32" s="13">
        <v>0</v>
      </c>
      <c r="C32" s="13">
        <v>0</v>
      </c>
    </row>
    <row r="33" spans="1:3" ht="11.25" customHeight="1" x14ac:dyDescent="0.2">
      <c r="A33" s="3" t="s">
        <v>30</v>
      </c>
      <c r="B33" s="12">
        <f>B4-B16</f>
        <v>57828054.689999998</v>
      </c>
      <c r="C33" s="12">
        <f>C4-C16</f>
        <v>56709627.570000023</v>
      </c>
    </row>
    <row r="34" spans="1:3" ht="11.25" customHeight="1" x14ac:dyDescent="0.2">
      <c r="A34" s="8"/>
      <c r="B34" s="14"/>
      <c r="C34" s="14"/>
    </row>
    <row r="35" spans="1:3" ht="11.25" customHeight="1" x14ac:dyDescent="0.2">
      <c r="A35" s="3" t="s">
        <v>31</v>
      </c>
      <c r="B35" s="14"/>
      <c r="C35" s="14"/>
    </row>
    <row r="36" spans="1:3" ht="11.25" customHeight="1" x14ac:dyDescent="0.2">
      <c r="A36" s="5" t="s">
        <v>2</v>
      </c>
      <c r="B36" s="12">
        <f>SUM(B37:B39)</f>
        <v>0</v>
      </c>
      <c r="C36" s="12">
        <v>0</v>
      </c>
    </row>
    <row r="37" spans="1:3" ht="11.25" customHeight="1" x14ac:dyDescent="0.2">
      <c r="A37" s="6" t="s">
        <v>32</v>
      </c>
      <c r="B37" s="13">
        <v>0</v>
      </c>
      <c r="C37" s="13">
        <v>0</v>
      </c>
    </row>
    <row r="38" spans="1:3" ht="11.25" customHeight="1" x14ac:dyDescent="0.2">
      <c r="A38" s="6" t="s">
        <v>33</v>
      </c>
      <c r="B38" s="13">
        <v>0</v>
      </c>
      <c r="C38" s="13">
        <v>0</v>
      </c>
    </row>
    <row r="39" spans="1:3" ht="11.25" customHeight="1" x14ac:dyDescent="0.2">
      <c r="A39" s="6" t="s">
        <v>34</v>
      </c>
      <c r="B39" s="13">
        <v>0</v>
      </c>
      <c r="C39" s="13">
        <v>0</v>
      </c>
    </row>
    <row r="40" spans="1:3" ht="11.25" customHeight="1" x14ac:dyDescent="0.2">
      <c r="A40" s="7"/>
      <c r="B40" s="14"/>
      <c r="C40" s="14"/>
    </row>
    <row r="41" spans="1:3" ht="11.25" customHeight="1" x14ac:dyDescent="0.2">
      <c r="A41" s="5" t="s">
        <v>13</v>
      </c>
      <c r="B41" s="12">
        <f>SUM(B42:B44)</f>
        <v>48311386.859999999</v>
      </c>
      <c r="C41" s="12">
        <f>SUM(C42:C44)</f>
        <v>86809943.890000001</v>
      </c>
    </row>
    <row r="42" spans="1:3" ht="11.25" customHeight="1" x14ac:dyDescent="0.2">
      <c r="A42" s="6" t="s">
        <v>32</v>
      </c>
      <c r="B42" s="22">
        <v>46683526.990000002</v>
      </c>
      <c r="C42" s="22">
        <v>83299042.370000005</v>
      </c>
    </row>
    <row r="43" spans="1:3" ht="11.25" customHeight="1" x14ac:dyDescent="0.2">
      <c r="A43" s="6" t="s">
        <v>33</v>
      </c>
      <c r="B43" s="22">
        <v>1627859.87</v>
      </c>
      <c r="C43" s="22">
        <v>3510901.52</v>
      </c>
    </row>
    <row r="44" spans="1:3" ht="11.25" customHeight="1" x14ac:dyDescent="0.2">
      <c r="A44" s="6" t="s">
        <v>35</v>
      </c>
      <c r="B44" s="22">
        <v>0</v>
      </c>
      <c r="C44" s="22">
        <v>0</v>
      </c>
    </row>
    <row r="45" spans="1:3" ht="11.25" customHeight="1" x14ac:dyDescent="0.2">
      <c r="A45" s="3" t="s">
        <v>36</v>
      </c>
      <c r="B45" s="12">
        <f>B36-B41</f>
        <v>-48311386.859999999</v>
      </c>
      <c r="C45" s="12">
        <f>C36-C41</f>
        <v>-86809943.890000001</v>
      </c>
    </row>
    <row r="46" spans="1:3" ht="11.25" customHeight="1" x14ac:dyDescent="0.2">
      <c r="A46" s="8"/>
      <c r="B46" s="14"/>
      <c r="C46" s="14"/>
    </row>
    <row r="47" spans="1:3" ht="11.25" customHeight="1" x14ac:dyDescent="0.2">
      <c r="A47" s="3" t="s">
        <v>37</v>
      </c>
      <c r="B47" s="14"/>
      <c r="C47" s="14"/>
    </row>
    <row r="48" spans="1:3" ht="11.25" customHeight="1" x14ac:dyDescent="0.2">
      <c r="A48" s="5" t="s">
        <v>2</v>
      </c>
      <c r="B48" s="12">
        <f>B49+B52</f>
        <v>5000000</v>
      </c>
      <c r="C48" s="12">
        <f>C49+C52</f>
        <v>21208447.93</v>
      </c>
    </row>
    <row r="49" spans="1:3" ht="11.25" customHeight="1" x14ac:dyDescent="0.2">
      <c r="A49" s="6" t="s">
        <v>38</v>
      </c>
      <c r="B49" s="22">
        <f>B50+B51</f>
        <v>5000000</v>
      </c>
      <c r="C49" s="22">
        <f>C50+C51</f>
        <v>5000000</v>
      </c>
    </row>
    <row r="50" spans="1:3" ht="11.25" customHeight="1" x14ac:dyDescent="0.2">
      <c r="A50" s="6" t="s">
        <v>39</v>
      </c>
      <c r="B50" s="22">
        <v>5000000</v>
      </c>
      <c r="C50" s="22">
        <v>5000000</v>
      </c>
    </row>
    <row r="51" spans="1:3" ht="11.25" customHeight="1" x14ac:dyDescent="0.2">
      <c r="A51" s="6" t="s">
        <v>40</v>
      </c>
      <c r="B51" s="22">
        <v>0</v>
      </c>
      <c r="C51" s="22">
        <v>0</v>
      </c>
    </row>
    <row r="52" spans="1:3" ht="11.25" customHeight="1" x14ac:dyDescent="0.2">
      <c r="A52" s="6" t="s">
        <v>41</v>
      </c>
      <c r="B52" s="22">
        <v>0</v>
      </c>
      <c r="C52" s="22">
        <v>16208447.93</v>
      </c>
    </row>
    <row r="53" spans="1:3" ht="11.25" customHeight="1" x14ac:dyDescent="0.2">
      <c r="A53" s="7"/>
      <c r="B53" s="14"/>
      <c r="C53" s="14"/>
    </row>
    <row r="54" spans="1:3" ht="11.25" customHeight="1" x14ac:dyDescent="0.2">
      <c r="A54" s="5" t="s">
        <v>13</v>
      </c>
      <c r="B54" s="12">
        <f>B55+B58</f>
        <v>7279575.2300000004</v>
      </c>
      <c r="C54" s="12">
        <f>C55+C58</f>
        <v>5479520</v>
      </c>
    </row>
    <row r="55" spans="1:3" ht="11.25" customHeight="1" x14ac:dyDescent="0.2">
      <c r="A55" s="6" t="s">
        <v>42</v>
      </c>
      <c r="B55" s="22">
        <f>SUM(B56+B57)</f>
        <v>5196933.38</v>
      </c>
      <c r="C55" s="22">
        <f>SUM(C56+C57)</f>
        <v>5479520</v>
      </c>
    </row>
    <row r="56" spans="1:3" ht="11.25" customHeight="1" x14ac:dyDescent="0.2">
      <c r="A56" s="6" t="s">
        <v>39</v>
      </c>
      <c r="B56" s="22">
        <v>5196933.38</v>
      </c>
      <c r="C56" s="22">
        <v>5479520</v>
      </c>
    </row>
    <row r="57" spans="1:3" ht="11.25" customHeight="1" x14ac:dyDescent="0.2">
      <c r="A57" s="6" t="s">
        <v>40</v>
      </c>
      <c r="B57" s="22">
        <v>0</v>
      </c>
      <c r="C57" s="22">
        <v>0</v>
      </c>
    </row>
    <row r="58" spans="1:3" ht="11.25" customHeight="1" x14ac:dyDescent="0.2">
      <c r="A58" s="6" t="s">
        <v>43</v>
      </c>
      <c r="B58" s="22">
        <v>2082641.85</v>
      </c>
      <c r="C58" s="22">
        <v>0</v>
      </c>
    </row>
    <row r="59" spans="1:3" ht="11.25" customHeight="1" x14ac:dyDescent="0.2">
      <c r="A59" s="3" t="s">
        <v>44</v>
      </c>
      <c r="B59" s="12">
        <f>B48-B54</f>
        <v>-2279575.2300000004</v>
      </c>
      <c r="C59" s="12">
        <f>C48-C54</f>
        <v>15728927.93</v>
      </c>
    </row>
    <row r="60" spans="1:3" ht="11.25" customHeight="1" x14ac:dyDescent="0.2">
      <c r="A60" s="8"/>
      <c r="B60" s="14"/>
      <c r="C60" s="14"/>
    </row>
    <row r="61" spans="1:3" ht="11.25" customHeight="1" x14ac:dyDescent="0.2">
      <c r="A61" s="3" t="s">
        <v>45</v>
      </c>
      <c r="B61" s="12">
        <f>B59+B45+B33</f>
        <v>7237092.599999994</v>
      </c>
      <c r="C61" s="12">
        <f>C59+C45+C33</f>
        <v>-14371388.389999986</v>
      </c>
    </row>
    <row r="62" spans="1:3" ht="11.25" customHeight="1" x14ac:dyDescent="0.2">
      <c r="A62" s="8"/>
      <c r="B62" s="14"/>
      <c r="C62" s="14"/>
    </row>
    <row r="63" spans="1:3" ht="11.25" customHeight="1" x14ac:dyDescent="0.2">
      <c r="A63" s="3" t="s">
        <v>46</v>
      </c>
      <c r="B63" s="23">
        <v>17123742.309999999</v>
      </c>
      <c r="C63" s="23">
        <v>31495130.699999999</v>
      </c>
    </row>
    <row r="64" spans="1:3" ht="11.25" customHeight="1" x14ac:dyDescent="0.2">
      <c r="A64" s="8"/>
      <c r="B64" s="19"/>
      <c r="C64" s="19"/>
    </row>
    <row r="65" spans="1:3" ht="11.25" customHeight="1" x14ac:dyDescent="0.2">
      <c r="A65" s="3" t="s">
        <v>47</v>
      </c>
      <c r="B65" s="23">
        <v>24360834.91</v>
      </c>
      <c r="C65" s="23">
        <v>17123742.309999999</v>
      </c>
    </row>
    <row r="66" spans="1:3" ht="11.25" customHeight="1" x14ac:dyDescent="0.2">
      <c r="A66" s="9"/>
      <c r="B66" s="10"/>
      <c r="C66" s="11"/>
    </row>
    <row r="68" spans="1:3" ht="27.75" customHeight="1" x14ac:dyDescent="0.2">
      <c r="A68" s="27" t="s">
        <v>48</v>
      </c>
      <c r="B68" s="28"/>
      <c r="C68" s="28"/>
    </row>
    <row r="72" spans="1:3" x14ac:dyDescent="0.2">
      <c r="A72" s="15" t="s">
        <v>49</v>
      </c>
      <c r="B72" s="29" t="s">
        <v>50</v>
      </c>
      <c r="C72" s="29"/>
    </row>
    <row r="73" spans="1:3" x14ac:dyDescent="0.2">
      <c r="A73" s="16" t="s">
        <v>51</v>
      </c>
      <c r="B73" s="30" t="s">
        <v>52</v>
      </c>
      <c r="C73" s="30"/>
    </row>
    <row r="74" spans="1:3" x14ac:dyDescent="0.2">
      <c r="A74" s="17"/>
      <c r="B74" s="17"/>
      <c r="C74" s="17"/>
    </row>
  </sheetData>
  <sheetProtection formatCells="0" formatColumns="0" formatRows="0" autoFilter="0"/>
  <mergeCells count="4">
    <mergeCell ref="A1:C1"/>
    <mergeCell ref="A68:C68"/>
    <mergeCell ref="B72:C72"/>
    <mergeCell ref="B73:C73"/>
  </mergeCells>
  <pageMargins left="0.70866141732283472" right="0.70866141732283472" top="0.55118110236220474" bottom="0.74803149606299213" header="0.31496062992125984" footer="0.31496062992125984"/>
  <pageSetup scale="76" orientation="portrait" r:id="rId1"/>
  <ignoredErrors>
    <ignoredError sqref="B4:C4 B16:C16 B59:C62 C41 B33:C33 C46:C48 C45 B36 B53:C54 B45:B48 B49:C49 B55:C56 B64:C64" unlockedFormula="1"/>
    <ignoredError sqref="B41" formulaRange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Props1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367AAA-F635-4A94-B040-264F71960F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FFF401-1906-4DF6-A8E1-496B651BA19A}">
  <ds:schemaRefs>
    <ds:schemaRef ds:uri="http://schemas.microsoft.com/office/2006/documentManagement/types"/>
    <ds:schemaRef ds:uri="http://purl.org/dc/terms/"/>
    <ds:schemaRef ds:uri="0c865bf4-0f22-4e4d-b041-7b0c1657e5a8"/>
    <ds:schemaRef ds:uri="6aa8a68a-ab09-4ac8-a697-fdce915bc567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dcterms:created xsi:type="dcterms:W3CDTF">2012-12-11T20:31:36Z</dcterms:created>
  <dcterms:modified xsi:type="dcterms:W3CDTF">2026-01-24T19:30:07Z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